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Объявление" sheetId="1" r:id="rId1"/>
  </sheets>
  <definedNames>
    <definedName name="_xlnm.Print_Area" localSheetId="0">Объявление!$A$1:$K$20</definedName>
  </definedNames>
  <calcPr calcId="124519"/>
</workbook>
</file>

<file path=xl/calcChain.xml><?xml version="1.0" encoding="utf-8"?>
<calcChain xmlns="http://schemas.openxmlformats.org/spreadsheetml/2006/main">
  <c r="H17" i="1"/>
  <c r="H16"/>
  <c r="H8"/>
  <c r="H7"/>
  <c r="H15"/>
  <c r="H6"/>
  <c r="H18" l="1"/>
  <c r="H14"/>
  <c r="H5"/>
  <c r="H4"/>
</calcChain>
</file>

<file path=xl/sharedStrings.xml><?xml version="1.0" encoding="utf-8"?>
<sst xmlns="http://schemas.openxmlformats.org/spreadsheetml/2006/main" count="71" uniqueCount="52">
  <si>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</si>
  <si>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</si>
  <si>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</si>
  <si>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</si>
  <si>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</si>
  <si>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</si>
  <si>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</si>
  <si>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</si>
  <si>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</si>
  <si>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</si>
  <si>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</si>
  <si>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</si>
  <si>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</si>
  <si>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</si>
  <si>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</si>
  <si>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</si>
  <si>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СКО, г.Петропавловск, ул.Ж.Кизатова, 7А, детский корпус каб. 111</t>
  </si>
  <si>
    <t>Характеристика</t>
  </si>
  <si>
    <t>Барлығы</t>
  </si>
  <si>
    <t>Сипаттамасы</t>
  </si>
  <si>
    <t>1</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</si>
  <si>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</si>
  <si>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</si>
  <si>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 xml:space="preserve"> </t>
  </si>
  <si>
    <t xml:space="preserve">Объявление №1 от 30.01.2023 года
о проведении закупа МИ способом запроса ценовых предложений
</t>
  </si>
  <si>
    <t>100 гр Вата медицинская хирургическая нестерильная - используется в медицинских и гигиенических целях, производится из натурального длинноволокнистого сырья (волокна 100% хлопка высшей пробы) без добавления добавок и примесей.Вата хирургическая имеет высокую степень прочеса - что обеспечивает отсутствие сорных примесей и включений, по своей структуре легко распределяется на параллельные слои. Обладает высокой сорбционной способностью (эффективно впитывает и удерживает влагу). ГОСТ 5556-81 СТ-KZ обязателен</t>
  </si>
  <si>
    <t>Вата хирургическая нестерильная</t>
  </si>
  <si>
    <t>штука</t>
  </si>
  <si>
    <t>Жгут</t>
  </si>
  <si>
    <t>2</t>
  </si>
  <si>
    <t>в течение 2023 года по заявке Заказчика</t>
  </si>
  <si>
    <t xml:space="preserve">30.01.2023 ж. Хабарландыру № 1 баға ұсыныстарын сұрату тәсілімен МБ сатып алуды өткізу туралы
</t>
  </si>
  <si>
    <t>Автоматический венозный кровоостанавливающий взрослый</t>
  </si>
  <si>
    <t>100 г стерильді емес медициналық хирургиялық мақта-Медициналық және гигиеналық мақсаттарда қолданылады, табиғи ұзын талшықты шикізаттан (жоғары сапалы мақтаның 100% талшығы) қоспалар мен қоспаларсыз жасалады.Хирургиялық мақта жүні тарақтың жоғары деңгейіне ие-бұл арамшөптер мен қоспалардың болмауын қамтамасыз етеді, құрылымы бойынша параллель қабаттарға оңай бөлінеді. Ол жоғары сорбциялық қабілетке ие (ылғалды тиімді сіңіреді және сақтайды). МЕМСТ 5556-81 СТ-KZ міндетті</t>
  </si>
  <si>
    <t>дана</t>
  </si>
  <si>
    <t>Стерильді емес хирургиялық мақта</t>
  </si>
  <si>
    <t>Бұрау</t>
  </si>
  <si>
    <t>Жеткізу Тапсырыс берушінің өтінімі бойынша 2023 жыл ішінде жүзеге асырылады</t>
  </si>
  <si>
    <t xml:space="preserve">СҚО, г.Петропавл, Ж.Қизатов көшесі, 7А </t>
  </si>
  <si>
    <t>3</t>
  </si>
  <si>
    <t xml:space="preserve">инъекционный обьемом 20.0 мл  </t>
  </si>
  <si>
    <t xml:space="preserve">Шприц  </t>
  </si>
  <si>
    <t>Автоматты веноздық ересек қан тоқтатың</t>
  </si>
  <si>
    <t>4</t>
  </si>
  <si>
    <t>инъекциялық көлемі 20.0 мл</t>
  </si>
  <si>
    <t>Шприц</t>
  </si>
  <si>
    <r>
      <rPr>
        <sz val="11"/>
        <color theme="4"/>
        <rFont val="Times New Roman"/>
        <family val="1"/>
        <charset val="204"/>
      </rPr>
      <t xml:space="preserve">Документы, предшествующие оплате, указаны в п.6 Гл. 3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Главе 3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4 июня 2021 года № 375.
</t>
    </r>
    <r>
      <rPr>
        <b/>
        <sz val="11"/>
        <color theme="5"/>
        <rFont val="Times New Roman"/>
        <family val="1"/>
        <charset val="204"/>
      </rPr>
      <t xml:space="preserve">Сумма выделенная для закупа  - 1228380 (Один миллион двести двадцать восемь тысяч триста восемьдесят) тенге 00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утвержденной уполномоченным органом в области здравоохранения,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требованиям, установленным главой 4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136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308 взрослый корпус) и содержит слова </t>
    </r>
    <r>
      <rPr>
        <b/>
        <sz val="11"/>
        <color theme="1"/>
        <rFont val="Times New Roman"/>
        <family val="1"/>
        <charset val="204"/>
      </rPr>
      <t xml:space="preserve">«Закуп способом запроса ценовых предложений по лоту _____  и  Не вскрывать до </t>
    </r>
    <r>
      <rPr>
        <b/>
        <sz val="11"/>
        <color theme="5"/>
        <rFont val="Times New Roman"/>
        <family val="1"/>
        <charset val="204"/>
      </rPr>
      <t>«06»  февраля 2023 года</t>
    </r>
    <r>
      <rPr>
        <b/>
        <sz val="11"/>
        <color theme="1"/>
        <rFont val="Times New Roman"/>
        <family val="1"/>
        <charset val="204"/>
      </rPr>
      <t xml:space="preserve"> ___________(указывается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11 часов 00 минут </t>
    </r>
    <r>
      <rPr>
        <b/>
        <sz val="11"/>
        <color theme="5"/>
        <rFont val="Times New Roman"/>
        <family val="1"/>
        <charset val="204"/>
      </rPr>
      <t>"06" февраля 2023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"06" февраля</t>
    </r>
    <r>
      <rPr>
        <b/>
        <sz val="11"/>
        <color theme="1"/>
        <rFont val="Times New Roman"/>
        <family val="1"/>
        <charset val="204"/>
      </rPr>
      <t xml:space="preserve"> в 12 часов 00 минут 2023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308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</si>
  <si>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r>
      <t xml:space="preserve">Төлем алдындағы құжаттар үлгілік шарттың 3-тарауының 6-тармағында көрсетілген.
</t>
    </r>
    <r>
      <rPr>
        <sz val="11"/>
        <color theme="4"/>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Үкіметінің 2021 жылғы 4 маусымдағы № 375 қаулысымен бекітілген 3 тарауда көрсетілген біліктілік талаптарына жауап беретін  барлық әлеуетті өнім берушілер жіберіледі.</t>
    </r>
    <r>
      <rPr>
        <sz val="11"/>
        <color theme="1"/>
        <rFont val="Times New Roman"/>
        <family val="1"/>
        <charset val="204"/>
      </rPr>
      <t xml:space="preserve">
</t>
    </r>
    <r>
      <rPr>
        <sz val="11"/>
        <color theme="4"/>
        <rFont val="Times New Roman"/>
        <family val="1"/>
        <charset val="204"/>
      </rPr>
      <t>Сатып алуға бөлінген сома-</t>
    </r>
    <r>
      <rPr>
        <sz val="11"/>
        <color theme="5"/>
        <rFont val="Times New Roman"/>
        <family val="1"/>
        <charset val="204"/>
      </rPr>
      <t xml:space="preserve"> </t>
    </r>
    <r>
      <rPr>
        <sz val="11"/>
        <color theme="4"/>
        <rFont val="Times New Roman"/>
        <family val="1"/>
        <charset val="204"/>
      </rPr>
      <t xml:space="preserve"> 1228380 (бір миллион екі жүз жиырма сегіз мың үш жүз сексен) теңге 00 тиын.</t>
    </r>
    <r>
      <rPr>
        <sz val="11"/>
        <color theme="1"/>
        <rFont val="Times New Roman"/>
        <family val="1"/>
        <charset val="204"/>
      </rPr>
      <t xml:space="preserve">
</t>
    </r>
    <r>
      <rPr>
        <sz val="11"/>
        <color theme="4"/>
        <rFont val="Times New Roman"/>
        <family val="1"/>
        <charset val="204"/>
      </rPr>
      <t>Әлеуетті өнім беруші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4-тарауында белгіленген талаптарға сәйкестігін растайтын құжаттарды қамтиды.</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"___________лот бойынша баға ұсыныстарын сұрату тәсілімен сатып алу "және 2023 жыл "06" ақпан _______________ дейін ашпаңыз "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2023 жылғы "06" ақпан 11 сағат 00 минут.
Баға ұсыныстары бар конверттер 2023 жылғы  "06" ақпан  12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308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</si>
  <si>
    <t xml:space="preserve">Шорты для ректальных процедур. Для колоноскопии, изготовлены из
нетканого материала смс 40г.м2, размер XL, нестерильный.
</t>
  </si>
  <si>
    <t>Шорты для ректальных процедур</t>
  </si>
  <si>
    <t>Ректалды процудураларға арналған  шорт</t>
  </si>
  <si>
    <t>Ректалды процудураларға арналған  шорт. Колоноскопия үшін, жасалған
тоқыма емес SMS материалы 40г. м2, XL өлшемі, стерильді емес.</t>
  </si>
</sst>
</file>

<file path=xl/styles.xml><?xml version="1.0" encoding="utf-8"?>
<styleSheet xmlns="http://schemas.openxmlformats.org/spreadsheetml/2006/main">
  <numFmts count="1">
    <numFmt numFmtId="164" formatCode="000000"/>
  </numFmts>
  <fonts count="18">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theme="5"/>
      <name val="Times New Roman"/>
      <family val="1"/>
      <charset val="204"/>
    </font>
    <font>
      <sz val="10"/>
      <color rgb="FF000000"/>
      <name val="Courier New"/>
      <family val="3"/>
      <charset val="204"/>
    </font>
    <font>
      <b/>
      <sz val="11"/>
      <color rgb="FF000000"/>
      <name val="Courier New"/>
      <family val="3"/>
      <charset val="204"/>
    </font>
    <font>
      <sz val="11"/>
      <color theme="1"/>
      <name val="Courier New"/>
      <family val="3"/>
      <charset val="204"/>
    </font>
    <font>
      <i/>
      <sz val="10.5"/>
      <color rgb="FF000000"/>
      <name val="Courier New"/>
      <family val="3"/>
      <charset val="204"/>
    </font>
    <font>
      <vertAlign val="superscript"/>
      <sz val="14"/>
      <color rgb="FF000000"/>
      <name val="Courier New"/>
      <family val="3"/>
      <charset val="204"/>
    </font>
    <font>
      <sz val="11"/>
      <color rgb="FF000000"/>
      <name val="Courier New"/>
      <family val="3"/>
      <charset val="204"/>
    </font>
    <font>
      <i/>
      <sz val="12"/>
      <color rgb="FF000000"/>
      <name val="Courier New"/>
      <family val="3"/>
      <charset val="204"/>
    </font>
    <font>
      <b/>
      <sz val="11"/>
      <color theme="1"/>
      <name val="Courier New"/>
      <family val="3"/>
      <charset val="204"/>
    </font>
    <font>
      <sz val="12"/>
      <color rgb="FF000000"/>
      <name val="Courier New"/>
      <family val="3"/>
      <charset val="204"/>
    </font>
    <font>
      <sz val="10.5"/>
      <color rgb="FF000000"/>
      <name val="Courier New"/>
      <family val="3"/>
      <charset val="204"/>
    </font>
  </fonts>
  <fills count="5">
    <fill>
      <patternFill patternType="none"/>
    </fill>
    <fill>
      <patternFill patternType="gray125"/>
    </fill>
    <fill>
      <patternFill patternType="solid">
        <fgColor theme="2"/>
        <bgColor indexed="64"/>
      </patternFill>
    </fill>
    <fill>
      <patternFill patternType="solid">
        <fgColor rgb="FFFFFFFF"/>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Fill="1" applyBorder="1" applyAlignment="1">
      <alignment horizontal="center" vertical="top" wrapText="1"/>
    </xf>
    <xf numFmtId="0" fontId="3" fillId="0" borderId="3" xfId="0" applyFont="1" applyFill="1" applyBorder="1" applyAlignment="1">
      <alignment vertical="top" wrapText="1"/>
    </xf>
    <xf numFmtId="0" fontId="8" fillId="0" borderId="2" xfId="0" applyFont="1" applyBorder="1" applyAlignment="1">
      <alignment vertical="top" wrapText="1"/>
    </xf>
    <xf numFmtId="0" fontId="9" fillId="0" borderId="2" xfId="0" applyFont="1" applyFill="1" applyBorder="1" applyAlignment="1">
      <alignment horizontal="center" vertical="top" wrapText="1"/>
    </xf>
    <xf numFmtId="3" fontId="9" fillId="0" borderId="2" xfId="0" applyNumberFormat="1" applyFont="1" applyFill="1" applyBorder="1" applyAlignment="1">
      <alignment horizontal="center" vertical="top" wrapText="1"/>
    </xf>
    <xf numFmtId="4" fontId="9" fillId="0" borderId="2" xfId="0" applyNumberFormat="1" applyFont="1" applyFill="1" applyBorder="1" applyAlignment="1">
      <alignment horizontal="center" vertical="top" wrapText="1"/>
    </xf>
    <xf numFmtId="164" fontId="9" fillId="0" borderId="2" xfId="0" applyNumberFormat="1" applyFont="1" applyFill="1" applyBorder="1" applyAlignment="1">
      <alignment horizontal="center" vertical="top" wrapText="1"/>
    </xf>
    <xf numFmtId="0" fontId="3" fillId="0" borderId="0" xfId="0" applyFont="1" applyAlignment="1">
      <alignment horizontal="left" vertical="top" wrapText="1"/>
    </xf>
    <xf numFmtId="0" fontId="3" fillId="0" borderId="0" xfId="0" applyFont="1" applyAlignment="1">
      <alignment horizontal="left" vertical="top"/>
    </xf>
    <xf numFmtId="0" fontId="2" fillId="0" borderId="0" xfId="0" applyFont="1" applyFill="1" applyAlignment="1">
      <alignment horizontal="center" vertical="top" wrapText="1"/>
    </xf>
    <xf numFmtId="0" fontId="3" fillId="0" borderId="0" xfId="0" applyFont="1" applyFill="1" applyAlignment="1">
      <alignment horizontal="left" vertical="top" wrapText="1"/>
    </xf>
    <xf numFmtId="0" fontId="2" fillId="0" borderId="0" xfId="0" applyFont="1" applyAlignment="1">
      <alignment horizontal="center" wrapText="1"/>
    </xf>
    <xf numFmtId="0" fontId="10" fillId="0" borderId="3" xfId="0" applyFont="1" applyFill="1" applyBorder="1" applyAlignment="1">
      <alignment horizontal="center" vertical="top" wrapText="1"/>
    </xf>
    <xf numFmtId="0" fontId="11" fillId="0" borderId="1" xfId="0" applyFont="1" applyBorder="1" applyAlignment="1">
      <alignment vertical="top" wrapText="1"/>
    </xf>
    <xf numFmtId="0" fontId="12" fillId="0" borderId="1" xfId="0" applyFont="1" applyBorder="1" applyAlignment="1">
      <alignment vertical="top" wrapText="1"/>
    </xf>
    <xf numFmtId="0" fontId="13" fillId="0" borderId="2" xfId="0" applyFont="1" applyBorder="1" applyAlignment="1">
      <alignment horizontal="center" vertical="top" wrapText="1"/>
    </xf>
    <xf numFmtId="0" fontId="13" fillId="3" borderId="2" xfId="0" applyFont="1" applyFill="1" applyBorder="1" applyAlignment="1">
      <alignment horizontal="center" vertical="top" wrapText="1"/>
    </xf>
    <xf numFmtId="0" fontId="10" fillId="0" borderId="4" xfId="0" applyFont="1" applyFill="1" applyBorder="1" applyAlignment="1">
      <alignment horizontal="center" vertical="top" wrapText="1"/>
    </xf>
    <xf numFmtId="0" fontId="14" fillId="3" borderId="2" xfId="0" applyFont="1" applyFill="1" applyBorder="1" applyAlignment="1">
      <alignment vertical="top" wrapText="1"/>
    </xf>
    <xf numFmtId="0" fontId="13" fillId="0" borderId="2" xfId="0" applyFont="1" applyBorder="1" applyAlignment="1">
      <alignment vertical="top" wrapText="1"/>
    </xf>
    <xf numFmtId="0" fontId="13" fillId="0" borderId="5" xfId="0" applyFont="1" applyBorder="1" applyAlignment="1">
      <alignment horizontal="center" vertical="top" wrapText="1"/>
    </xf>
    <xf numFmtId="0" fontId="13" fillId="0" borderId="3" xfId="0" applyFont="1" applyBorder="1" applyAlignment="1">
      <alignment horizontal="center" vertical="top" wrapText="1"/>
    </xf>
    <xf numFmtId="0" fontId="14" fillId="3" borderId="3" xfId="0" applyFont="1" applyFill="1" applyBorder="1" applyAlignment="1">
      <alignment vertical="top" wrapText="1"/>
    </xf>
    <xf numFmtId="0" fontId="13" fillId="0" borderId="3" xfId="0" applyFont="1" applyBorder="1" applyAlignment="1">
      <alignment vertical="top" wrapText="1"/>
    </xf>
    <xf numFmtId="0" fontId="15" fillId="0" borderId="3" xfId="0" applyFont="1" applyFill="1" applyBorder="1" applyAlignment="1">
      <alignment horizontal="right" vertical="top" wrapText="1"/>
    </xf>
    <xf numFmtId="0" fontId="10" fillId="0" borderId="3" xfId="0" applyFont="1" applyFill="1" applyBorder="1" applyAlignment="1">
      <alignment horizontal="right" vertical="top" wrapText="1"/>
    </xf>
    <xf numFmtId="4" fontId="15" fillId="0" borderId="3" xfId="0" applyNumberFormat="1" applyFont="1" applyFill="1" applyBorder="1" applyAlignment="1">
      <alignment horizontal="center" vertical="top" wrapText="1"/>
    </xf>
    <xf numFmtId="0" fontId="9" fillId="0" borderId="1" xfId="0" applyFont="1" applyFill="1" applyBorder="1" applyAlignment="1">
      <alignment horizontal="center" vertical="top" wrapText="1"/>
    </xf>
    <xf numFmtId="4" fontId="9" fillId="0" borderId="1" xfId="0" applyNumberFormat="1" applyFont="1" applyFill="1" applyBorder="1" applyAlignment="1">
      <alignment horizontal="center" vertical="top" wrapText="1"/>
    </xf>
    <xf numFmtId="49" fontId="16" fillId="2" borderId="2" xfId="0" applyNumberFormat="1" applyFont="1" applyFill="1" applyBorder="1" applyAlignment="1">
      <alignment horizontal="center" vertical="top" wrapText="1"/>
    </xf>
    <xf numFmtId="0" fontId="10" fillId="0" borderId="0" xfId="0" applyFont="1" applyAlignment="1">
      <alignment wrapText="1"/>
    </xf>
    <xf numFmtId="0" fontId="17" fillId="0" borderId="2" xfId="0" applyFont="1" applyBorder="1" applyAlignment="1">
      <alignment horizontal="center" vertical="top" wrapText="1"/>
    </xf>
    <xf numFmtId="0" fontId="17" fillId="3" borderId="2" xfId="0" applyFont="1" applyFill="1" applyBorder="1" applyAlignment="1">
      <alignment horizontal="center" vertical="top" wrapText="1"/>
    </xf>
    <xf numFmtId="49" fontId="16" fillId="2" borderId="6" xfId="0" applyNumberFormat="1" applyFont="1" applyFill="1" applyBorder="1" applyAlignment="1">
      <alignment horizontal="center" vertical="top" wrapText="1"/>
    </xf>
    <xf numFmtId="0" fontId="8" fillId="4" borderId="2" xfId="0" applyFont="1" applyFill="1" applyBorder="1" applyAlignment="1">
      <alignment vertical="top" wrapText="1"/>
    </xf>
    <xf numFmtId="0" fontId="17" fillId="0" borderId="7" xfId="0" applyFont="1" applyBorder="1" applyAlignment="1">
      <alignment horizontal="center" vertical="top" wrapText="1"/>
    </xf>
    <xf numFmtId="0" fontId="17" fillId="0" borderId="3" xfId="0" applyFont="1" applyBorder="1" applyAlignment="1">
      <alignment horizontal="center" vertical="top" wrapText="1"/>
    </xf>
    <xf numFmtId="0" fontId="14" fillId="4" borderId="2" xfId="0" applyFont="1" applyFill="1" applyBorder="1" applyAlignment="1">
      <alignment vertical="top" wrapText="1"/>
    </xf>
    <xf numFmtId="0" fontId="17" fillId="0" borderId="5" xfId="0" applyFont="1" applyBorder="1" applyAlignment="1">
      <alignment horizontal="center" vertical="top" wrapText="1"/>
    </xf>
    <xf numFmtId="4" fontId="15" fillId="0" borderId="2" xfId="0" applyNumberFormat="1" applyFont="1" applyBorder="1"/>
    <xf numFmtId="164" fontId="10" fillId="0" borderId="3" xfId="0" applyNumberFormat="1" applyFont="1" applyFill="1" applyBorder="1" applyAlignment="1">
      <alignment horizontal="center" vertical="top" wrapText="1"/>
    </xf>
    <xf numFmtId="0" fontId="10" fillId="0" borderId="3" xfId="0" applyFont="1" applyFill="1" applyBorder="1" applyAlignment="1">
      <alignmen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26"/>
  <sheetViews>
    <sheetView tabSelected="1" workbookViewId="0">
      <selection activeCell="B13" sqref="B13:J18"/>
    </sheetView>
  </sheetViews>
  <sheetFormatPr defaultRowHeight="15"/>
  <cols>
    <col min="1" max="1" width="0.42578125" customWidth="1"/>
    <col min="2" max="2" width="4.28515625" customWidth="1"/>
    <col min="3" max="3" width="17.28515625" customWidth="1"/>
    <col min="4" max="4" width="66.85546875" customWidth="1"/>
    <col min="5" max="5" width="10.5703125" customWidth="1"/>
    <col min="7" max="7" width="11.7109375" bestFit="1" customWidth="1"/>
    <col min="8" max="8" width="18.28515625" style="5" customWidth="1"/>
    <col min="9" max="9" width="22.140625" customWidth="1"/>
    <col min="10" max="10" width="22.42578125" customWidth="1"/>
    <col min="11" max="11" width="6.42578125" customWidth="1"/>
    <col min="12" max="12" width="8.85546875" customWidth="1"/>
  </cols>
  <sheetData>
    <row r="1" spans="1:16" ht="30.6" customHeight="1">
      <c r="A1" s="16" t="s">
        <v>24</v>
      </c>
      <c r="B1" s="16"/>
      <c r="C1" s="16"/>
      <c r="D1" s="16"/>
      <c r="E1" s="16"/>
      <c r="F1" s="16"/>
      <c r="G1" s="16"/>
      <c r="H1" s="16"/>
      <c r="I1" s="16"/>
      <c r="J1" s="16"/>
      <c r="K1" s="16"/>
      <c r="L1" s="3"/>
      <c r="M1" s="2"/>
      <c r="N1" s="2"/>
      <c r="O1" s="2"/>
      <c r="P1" s="2"/>
    </row>
    <row r="2" spans="1:16" ht="45" customHeight="1">
      <c r="A2" s="17" t="s">
        <v>21</v>
      </c>
      <c r="B2" s="17"/>
      <c r="C2" s="17"/>
      <c r="D2" s="17"/>
      <c r="E2" s="17"/>
      <c r="F2" s="17"/>
      <c r="G2" s="17"/>
      <c r="H2" s="17"/>
      <c r="I2" s="17"/>
      <c r="J2" s="17"/>
      <c r="K2" s="17"/>
      <c r="L2" s="1"/>
      <c r="M2" s="2"/>
      <c r="N2" s="2"/>
      <c r="O2" s="2"/>
      <c r="P2" s="2"/>
    </row>
    <row r="3" spans="1:16" ht="47.25">
      <c r="B3" s="10" t="s">
        <v>0</v>
      </c>
      <c r="C3" s="10" t="s">
        <v>1</v>
      </c>
      <c r="D3" s="10" t="s">
        <v>17</v>
      </c>
      <c r="E3" s="10" t="s">
        <v>2</v>
      </c>
      <c r="F3" s="11" t="s">
        <v>3</v>
      </c>
      <c r="G3" s="12" t="s">
        <v>4</v>
      </c>
      <c r="H3" s="12" t="s">
        <v>5</v>
      </c>
      <c r="I3" s="13" t="s">
        <v>6</v>
      </c>
      <c r="J3" s="10" t="s">
        <v>7</v>
      </c>
      <c r="K3" s="4"/>
    </row>
    <row r="4" spans="1:16" ht="225">
      <c r="B4" s="19">
        <v>1</v>
      </c>
      <c r="C4" s="20" t="s">
        <v>26</v>
      </c>
      <c r="D4" s="21" t="s">
        <v>25</v>
      </c>
      <c r="E4" s="22" t="s">
        <v>27</v>
      </c>
      <c r="F4" s="22">
        <v>985</v>
      </c>
      <c r="G4" s="22">
        <v>240</v>
      </c>
      <c r="H4" s="23">
        <f>F4*G4</f>
        <v>236400</v>
      </c>
      <c r="I4" s="9" t="s">
        <v>30</v>
      </c>
      <c r="J4" s="9" t="s">
        <v>16</v>
      </c>
      <c r="K4" s="4"/>
    </row>
    <row r="5" spans="1:16" ht="67.5">
      <c r="B5" s="24">
        <v>2</v>
      </c>
      <c r="C5" s="25" t="s">
        <v>28</v>
      </c>
      <c r="D5" s="26" t="s">
        <v>32</v>
      </c>
      <c r="E5" s="27" t="s">
        <v>27</v>
      </c>
      <c r="F5" s="28">
        <v>340</v>
      </c>
      <c r="G5" s="28">
        <v>600</v>
      </c>
      <c r="H5" s="23">
        <f>F5*G5</f>
        <v>204000</v>
      </c>
      <c r="I5" s="9" t="s">
        <v>30</v>
      </c>
      <c r="J5" s="9" t="s">
        <v>16</v>
      </c>
      <c r="K5" s="4"/>
    </row>
    <row r="6" spans="1:16" ht="75">
      <c r="B6" s="24">
        <v>3</v>
      </c>
      <c r="C6" s="29" t="s">
        <v>49</v>
      </c>
      <c r="D6" s="30" t="s">
        <v>48</v>
      </c>
      <c r="E6" s="27" t="s">
        <v>27</v>
      </c>
      <c r="F6" s="28">
        <v>200</v>
      </c>
      <c r="G6" s="28">
        <v>300</v>
      </c>
      <c r="H6" s="23">
        <f>F6*G6</f>
        <v>60000</v>
      </c>
      <c r="I6" s="9" t="s">
        <v>30</v>
      </c>
      <c r="J6" s="9" t="s">
        <v>16</v>
      </c>
      <c r="K6" s="4"/>
    </row>
    <row r="7" spans="1:16" ht="53.25" customHeight="1">
      <c r="B7" s="24">
        <v>4</v>
      </c>
      <c r="C7" s="29" t="s">
        <v>41</v>
      </c>
      <c r="D7" s="30" t="s">
        <v>40</v>
      </c>
      <c r="E7" s="27" t="s">
        <v>27</v>
      </c>
      <c r="F7" s="28">
        <v>22060</v>
      </c>
      <c r="G7" s="28">
        <v>33</v>
      </c>
      <c r="H7" s="23">
        <f>F7*G7</f>
        <v>727980</v>
      </c>
      <c r="I7" s="9" t="s">
        <v>30</v>
      </c>
      <c r="J7" s="9" t="s">
        <v>16</v>
      </c>
      <c r="K7" s="4"/>
    </row>
    <row r="8" spans="1:16" ht="17.45" customHeight="1">
      <c r="B8" s="31" t="s">
        <v>8</v>
      </c>
      <c r="C8" s="32"/>
      <c r="D8" s="32"/>
      <c r="E8" s="32"/>
      <c r="F8" s="32"/>
      <c r="G8" s="32"/>
      <c r="H8" s="33">
        <f>SUM(H4:H7)</f>
        <v>1228380</v>
      </c>
      <c r="I8" s="7"/>
      <c r="J8" s="8"/>
      <c r="K8" s="4"/>
    </row>
    <row r="9" spans="1:16">
      <c r="B9" s="4"/>
      <c r="C9" s="4"/>
      <c r="D9" s="4"/>
      <c r="E9" s="4"/>
      <c r="F9" s="4"/>
      <c r="G9" s="4"/>
      <c r="H9" s="6"/>
      <c r="I9" s="4"/>
      <c r="J9" s="4"/>
      <c r="K9" s="4"/>
    </row>
    <row r="10" spans="1:16" ht="278.25" customHeight="1">
      <c r="A10" s="14" t="s">
        <v>46</v>
      </c>
      <c r="B10" s="14"/>
      <c r="C10" s="14"/>
      <c r="D10" s="14"/>
      <c r="E10" s="14"/>
      <c r="F10" s="14"/>
      <c r="G10" s="14"/>
      <c r="H10" s="14"/>
      <c r="I10" s="14"/>
      <c r="J10" s="14"/>
      <c r="K10" s="14"/>
    </row>
    <row r="11" spans="1:16" ht="52.5" customHeight="1">
      <c r="A11" s="18" t="s">
        <v>31</v>
      </c>
      <c r="B11" s="18"/>
      <c r="C11" s="18"/>
      <c r="D11" s="18"/>
      <c r="E11" s="18"/>
      <c r="F11" s="18"/>
      <c r="G11" s="18"/>
      <c r="H11" s="18"/>
      <c r="I11" s="18"/>
      <c r="J11" s="18"/>
      <c r="K11" s="18"/>
    </row>
    <row r="12" spans="1:16" ht="46.15" customHeight="1">
      <c r="A12" s="14" t="s">
        <v>22</v>
      </c>
      <c r="B12" s="14"/>
      <c r="C12" s="14"/>
      <c r="D12" s="14"/>
      <c r="E12" s="14"/>
      <c r="F12" s="14"/>
      <c r="G12" s="14"/>
      <c r="H12" s="14"/>
      <c r="I12" s="14"/>
      <c r="J12" s="14"/>
      <c r="K12" s="14"/>
    </row>
    <row r="13" spans="1:16" ht="47.25">
      <c r="B13" s="34" t="s">
        <v>0</v>
      </c>
      <c r="C13" s="10" t="s">
        <v>9</v>
      </c>
      <c r="D13" s="10" t="s">
        <v>19</v>
      </c>
      <c r="E13" s="10" t="s">
        <v>10</v>
      </c>
      <c r="F13" s="11" t="s">
        <v>11</v>
      </c>
      <c r="G13" s="12" t="s">
        <v>12</v>
      </c>
      <c r="H13" s="35" t="s">
        <v>13</v>
      </c>
      <c r="I13" s="13" t="s">
        <v>14</v>
      </c>
      <c r="J13" s="10" t="s">
        <v>15</v>
      </c>
    </row>
    <row r="14" spans="1:16" ht="165">
      <c r="B14" s="36" t="s">
        <v>20</v>
      </c>
      <c r="C14" s="20" t="s">
        <v>35</v>
      </c>
      <c r="D14" s="37" t="s">
        <v>33</v>
      </c>
      <c r="E14" s="38" t="s">
        <v>34</v>
      </c>
      <c r="F14" s="38">
        <v>985</v>
      </c>
      <c r="G14" s="38">
        <v>240</v>
      </c>
      <c r="H14" s="39">
        <f>F14*G14</f>
        <v>236400</v>
      </c>
      <c r="I14" s="9" t="s">
        <v>37</v>
      </c>
      <c r="J14" s="9" t="s">
        <v>38</v>
      </c>
    </row>
    <row r="15" spans="1:16" ht="67.5">
      <c r="B15" s="40" t="s">
        <v>29</v>
      </c>
      <c r="C15" s="25" t="s">
        <v>36</v>
      </c>
      <c r="D15" s="41" t="s">
        <v>42</v>
      </c>
      <c r="E15" s="42" t="s">
        <v>34</v>
      </c>
      <c r="F15" s="43">
        <v>340</v>
      </c>
      <c r="G15" s="43">
        <v>600</v>
      </c>
      <c r="H15" s="39">
        <f>F15*G15</f>
        <v>204000</v>
      </c>
      <c r="I15" s="9" t="s">
        <v>37</v>
      </c>
      <c r="J15" s="9" t="s">
        <v>38</v>
      </c>
    </row>
    <row r="16" spans="1:16" ht="82.5">
      <c r="B16" s="40" t="s">
        <v>39</v>
      </c>
      <c r="C16" s="44" t="s">
        <v>50</v>
      </c>
      <c r="D16" s="41" t="s">
        <v>51</v>
      </c>
      <c r="E16" s="45" t="s">
        <v>27</v>
      </c>
      <c r="F16" s="43">
        <v>200</v>
      </c>
      <c r="G16" s="43">
        <v>300</v>
      </c>
      <c r="H16" s="39">
        <f>F16*G16</f>
        <v>60000</v>
      </c>
      <c r="I16" s="9" t="s">
        <v>37</v>
      </c>
      <c r="J16" s="9" t="s">
        <v>38</v>
      </c>
    </row>
    <row r="17" spans="1:11" ht="67.5">
      <c r="B17" s="40" t="s">
        <v>43</v>
      </c>
      <c r="C17" s="25" t="s">
        <v>45</v>
      </c>
      <c r="D17" s="41" t="s">
        <v>44</v>
      </c>
      <c r="E17" s="45" t="s">
        <v>34</v>
      </c>
      <c r="F17" s="43">
        <v>22060</v>
      </c>
      <c r="G17" s="43">
        <v>33</v>
      </c>
      <c r="H17" s="39">
        <f>F17*G17</f>
        <v>727980</v>
      </c>
      <c r="I17" s="9" t="s">
        <v>37</v>
      </c>
      <c r="J17" s="9" t="s">
        <v>38</v>
      </c>
    </row>
    <row r="18" spans="1:11" ht="15.75">
      <c r="B18" s="31" t="s">
        <v>18</v>
      </c>
      <c r="C18" s="32"/>
      <c r="D18" s="32"/>
      <c r="E18" s="32"/>
      <c r="F18" s="32"/>
      <c r="G18" s="32"/>
      <c r="H18" s="46">
        <f>SUM(H14:H17)</f>
        <v>1228380</v>
      </c>
      <c r="I18" s="47"/>
      <c r="J18" s="48"/>
    </row>
    <row r="20" spans="1:11" ht="251.25" customHeight="1">
      <c r="A20" s="14" t="s">
        <v>47</v>
      </c>
      <c r="B20" s="15"/>
      <c r="C20" s="15"/>
      <c r="D20" s="15"/>
      <c r="E20" s="15"/>
      <c r="F20" s="15"/>
      <c r="G20" s="15"/>
      <c r="H20" s="15"/>
      <c r="I20" s="15"/>
      <c r="J20" s="15"/>
      <c r="K20" s="15"/>
    </row>
    <row r="26" spans="1:11">
      <c r="D26" t="s">
        <v>23</v>
      </c>
    </row>
  </sheetData>
  <mergeCells count="8">
    <mergeCell ref="B18:G18"/>
    <mergeCell ref="A20:K20"/>
    <mergeCell ref="A1:K1"/>
    <mergeCell ref="A2:K2"/>
    <mergeCell ref="A10:K10"/>
    <mergeCell ref="A11:K11"/>
    <mergeCell ref="A12:K12"/>
    <mergeCell ref="B8:G8"/>
  </mergeCells>
  <pageMargins left="0.70866141732283472" right="0.70866141732283472" top="0.74803149606299213" bottom="0.74803149606299213" header="0.31496062992125984" footer="0.31496062992125984"/>
  <pageSetup paperSize="9" scale="89" orientation="landscape" r:id="rId1"/>
  <rowBreaks count="1" manualBreakCount="1">
    <brk id="10"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2023-01-30T03:51:21Z</dcterms:modified>
</cp:coreProperties>
</file>